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7-033 Občina Komen JN projektiranje prenove gradu\OSNUTKI\"/>
    </mc:Choice>
  </mc:AlternateContent>
  <bookViews>
    <workbookView xWindow="240" yWindow="390" windowWidth="15480" windowHeight="11640"/>
  </bookViews>
  <sheets>
    <sheet name="specifikacija" sheetId="2" r:id="rId1"/>
  </sheets>
  <definedNames>
    <definedName name="_xlnm.Print_Area" localSheetId="0">specifikacija!$A$1:$C$124</definedName>
  </definedNames>
  <calcPr calcId="162913"/>
  <fileRecoveryPr autoRecover="0"/>
</workbook>
</file>

<file path=xl/calcChain.xml><?xml version="1.0" encoding="utf-8"?>
<calcChain xmlns="http://schemas.openxmlformats.org/spreadsheetml/2006/main">
  <c r="C104" i="2" l="1"/>
  <c r="C105" i="2" s="1"/>
  <c r="C101" i="2"/>
  <c r="C102" i="2" s="1"/>
  <c r="C92" i="2"/>
  <c r="C93" i="2" s="1"/>
  <c r="C89" i="2"/>
  <c r="C90" i="2" s="1"/>
  <c r="C80" i="2"/>
  <c r="C81" i="2" s="1"/>
  <c r="C77" i="2"/>
  <c r="C78" i="2" s="1"/>
  <c r="C68" i="2"/>
  <c r="C69" i="2" s="1"/>
  <c r="C65" i="2"/>
  <c r="C66" i="2" s="1"/>
  <c r="C56" i="2"/>
  <c r="C57" i="2" s="1"/>
  <c r="C53" i="2"/>
  <c r="C54" i="2" s="1"/>
  <c r="C58" i="2" s="1"/>
  <c r="C116" i="2" s="1"/>
  <c r="C44" i="2"/>
  <c r="C45" i="2" s="1"/>
  <c r="C41" i="2"/>
  <c r="C42" i="2" s="1"/>
  <c r="C32" i="2"/>
  <c r="C33" i="2" s="1"/>
  <c r="C29" i="2"/>
  <c r="C30" i="2" s="1"/>
  <c r="C20" i="2"/>
  <c r="C21" i="2" s="1"/>
  <c r="C17" i="2"/>
  <c r="C18" i="2" s="1"/>
  <c r="C8" i="2"/>
  <c r="C9" i="2" s="1"/>
  <c r="C10" i="2" s="1"/>
  <c r="C112" i="2" s="1"/>
  <c r="C70" i="2" l="1"/>
  <c r="C117" i="2" s="1"/>
  <c r="C82" i="2"/>
  <c r="C118" i="2" s="1"/>
  <c r="C46" i="2"/>
  <c r="C115" i="2" s="1"/>
  <c r="C22" i="2"/>
  <c r="C113" i="2" s="1"/>
  <c r="C106" i="2"/>
  <c r="C120" i="2" s="1"/>
  <c r="C94" i="2"/>
  <c r="C119" i="2" s="1"/>
  <c r="C34" i="2"/>
  <c r="C114" i="2" s="1"/>
  <c r="C121" i="2" l="1"/>
</calcChain>
</file>

<file path=xl/sharedStrings.xml><?xml version="1.0" encoding="utf-8"?>
<sst xmlns="http://schemas.openxmlformats.org/spreadsheetml/2006/main" count="148" uniqueCount="44">
  <si>
    <t>1.</t>
  </si>
  <si>
    <t>2.</t>
  </si>
  <si>
    <t>3.</t>
  </si>
  <si>
    <t>4.</t>
  </si>
  <si>
    <t>zap.</t>
  </si>
  <si>
    <t>št.</t>
  </si>
  <si>
    <t>vrednost v EUR</t>
  </si>
  <si>
    <t>5.</t>
  </si>
  <si>
    <t>6.</t>
  </si>
  <si>
    <t>7.</t>
  </si>
  <si>
    <t>obseg storitev</t>
  </si>
  <si>
    <t>vrednost DDV - 22%</t>
  </si>
  <si>
    <t>skupna vrednost z DDV</t>
  </si>
  <si>
    <t>SKUPAJ VREDNOST ZA 1) DEL OBJEKTA</t>
  </si>
  <si>
    <r>
      <t xml:space="preserve">Izdelava projektne dokumentacije, ki se nanaša na izdelavo PGD
</t>
    </r>
    <r>
      <rPr>
        <i/>
        <sz val="8"/>
        <color theme="1"/>
        <rFont val="Tahoma"/>
        <family val="2"/>
      </rPr>
      <t>navodilo: vpisati vrednost v EUR brez DDV; na dve decimalki</t>
    </r>
  </si>
  <si>
    <t>2) del objekta: REKONSTRUKCIJA NOTRANJOSTI SEVEROZAHODNEGA DELA SPODNJEGA PALACIJA ŠTANJELSKEGA GRADU - DEL 1: VINOTEKA</t>
  </si>
  <si>
    <r>
      <t xml:space="preserve">Izdelava projektne dokumentacije, ki se nanaša na izdelavo PZI
</t>
    </r>
    <r>
      <rPr>
        <i/>
        <sz val="8"/>
        <color theme="1"/>
        <rFont val="Tahoma"/>
        <family val="2"/>
      </rPr>
      <t>navodilo: vpisati vrednost v EUR brez DDV; na dve decimalki</t>
    </r>
  </si>
  <si>
    <r>
      <t xml:space="preserve">Izdelava projektne dokumentacije, ki se nanaša na izdelavo PID
</t>
    </r>
    <r>
      <rPr>
        <i/>
        <sz val="8"/>
        <color theme="1"/>
        <rFont val="Tahoma"/>
        <family val="2"/>
      </rPr>
      <t>navodilo: vpisati vrednost v EUR brez DDV; na dve decimalki</t>
    </r>
  </si>
  <si>
    <t>SKUPAJ VREDNOST ZA 2) DEL OBJEKTA</t>
  </si>
  <si>
    <t>3) del objekta: UREDITEV GRAJSKEGA DVORIŠČA</t>
  </si>
  <si>
    <t>SKUPAJ VREDNOST ZA 3) DEL OBJEKTA</t>
  </si>
  <si>
    <t>4) del objekta: REKONSTRUKCIJA NOTRANJOSTI SEVEROZAHODNEGA DELA SPODNJEGA PALACIJA ŠTANJELSKEGA GRADU - DEL 2: PREOSTALI DEL</t>
  </si>
  <si>
    <t>SKUPAJ VREDNOST ZA 4) DEL OBJEKTA</t>
  </si>
  <si>
    <r>
      <t xml:space="preserve">Izdelava projektne dokumentacije, ki se nanaša na izdelavo idejnega projekta (IDP), projekta za pridobitev gradbenega dovoljenja (PGD) in projekta za izvedbo (PZI) 
</t>
    </r>
    <r>
      <rPr>
        <i/>
        <sz val="8"/>
        <color theme="1"/>
        <rFont val="Tahoma"/>
        <family val="2"/>
      </rPr>
      <t>navodilo: vpisati vrednost v EUR brez DDV; na dve decimalki</t>
    </r>
  </si>
  <si>
    <t>5) del objekta: GRADNJA STROJNICE GRADU</t>
  </si>
  <si>
    <t>SKUPAJ VREDNOST ZA 5) DEL OBJEKTA</t>
  </si>
  <si>
    <t>6) del objekta: SANACIJA SEVEROZAHODNEGA DELA GORNJEGA PALACIJA ŠTANJELSKEGA GRADU</t>
  </si>
  <si>
    <r>
      <t xml:space="preserve">Izdelava projektne dokumentacije, ki se nanaša na izdelavo idejnega projekta (IDP) in projekta za izvedbo (PZI) 
</t>
    </r>
    <r>
      <rPr>
        <i/>
        <sz val="8"/>
        <color theme="1"/>
        <rFont val="Tahoma"/>
        <family val="2"/>
      </rPr>
      <t>navodilo: vpisati vrednost v EUR brez DDV; na dve decimalki</t>
    </r>
  </si>
  <si>
    <t>SKUPAJ VREDNOST ZA 6) DEL OBJEKTA</t>
  </si>
  <si>
    <t>SKUPAJ VREDNOST ZA 7) DEL OBJEKTA</t>
  </si>
  <si>
    <t>7) del objekta: SANACIJA JUGOVZHODNEGA DELA SPODNJEGA PALACIJA ŠTANJELSKEGA GRADU</t>
  </si>
  <si>
    <t>SKUPAJ VREDNOST ZA 8) DEL OBJEKTA</t>
  </si>
  <si>
    <t>8) del objekta: SANACIJA JUGOVZHODNEGA DELA GORNJEGA PALACIJA ŠTANJELSKEGA GRADU S KVADRATNIM STOLPOM</t>
  </si>
  <si>
    <t>SKUPAJ VREDNOST ZA 9) DEL OBJEKTA</t>
  </si>
  <si>
    <t>del objekta</t>
  </si>
  <si>
    <t>8.</t>
  </si>
  <si>
    <t>9.</t>
  </si>
  <si>
    <t>vrednost v EUR z DDV</t>
  </si>
  <si>
    <t>REKAPITULACIJA - SKUPNA VREDNOST PONUDBE</t>
  </si>
  <si>
    <t>SKUPAJ KONČNA VREDNOST PONUDBE V EUR Z DDV</t>
  </si>
  <si>
    <t xml:space="preserve">SPECIFIKACIJA PONUDBENE VREDNOSTI </t>
  </si>
  <si>
    <t>žig in podpis</t>
  </si>
  <si>
    <t>1) del objekta: REKONSTRUKCIJA SEVEROZAHODNEGA DELA SPODNJEGA PALACIJA ŠTANJELSKEGA GRADU</t>
  </si>
  <si>
    <t>9) del objekta: GRADNJA POMOŽNEGA OBJEKTA OB GRADU IN SOSEDNJEGA SEVERNEGA STOLPA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</si>
</sst>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S_I_T_-;\-* #,##0.00\ _S_I_T_-;_-* &quot;-&quot;??\ _S_I_T_-;_-@_-"/>
    <numFmt numFmtId="165" formatCode="_(* #,##0.00_);_(* \(#,##0.00\);_(* &quot;-&quot;??_);_(@_)"/>
    <numFmt numFmtId="166" formatCode="_-* #,##0\ _S_I_T_-;\-* #,##0\ _S_I_T_-;_-* &quot;-&quot;??\ _S_I_T_-;_-@_-"/>
    <numFmt numFmtId="167" formatCode="_-* #,##0.00\ _E_U_R_-;\-* #,##0.00\ _E_U_R_-;_-* &quot;-&quot;??\ _E_U_R_-;_-@_-"/>
  </numFmts>
  <fonts count="24">
    <font>
      <sz val="9"/>
      <name val="Tahoma"/>
      <charset val="238"/>
    </font>
    <font>
      <b/>
      <sz val="12"/>
      <color indexed="8"/>
      <name val="SSPalatino"/>
      <charset val="238"/>
    </font>
    <font>
      <sz val="10"/>
      <name val="Arial CE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8"/>
      <name val="Tahoma"/>
      <family val="2"/>
      <charset val="238"/>
    </font>
    <font>
      <sz val="7"/>
      <name val="Tahoma"/>
      <family val="2"/>
    </font>
    <font>
      <sz val="7"/>
      <color indexed="8"/>
      <name val="Tahoma"/>
      <family val="2"/>
    </font>
    <font>
      <b/>
      <sz val="7"/>
      <color indexed="8"/>
      <name val="Tahoma"/>
      <family val="2"/>
      <charset val="238"/>
    </font>
    <font>
      <sz val="7"/>
      <color indexed="8"/>
      <name val="Tahoma"/>
      <family val="2"/>
      <charset val="238"/>
    </font>
    <font>
      <sz val="11"/>
      <name val="Times New Roman CE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2"/>
      <name val="Courier"/>
      <family val="3"/>
    </font>
    <font>
      <sz val="11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Times New Roman CE"/>
      <charset val="238"/>
    </font>
    <font>
      <sz val="8"/>
      <color theme="1"/>
      <name val="Tahoma"/>
      <family val="2"/>
    </font>
    <font>
      <i/>
      <sz val="8"/>
      <color theme="1"/>
      <name val="Tahoma"/>
      <family val="2"/>
    </font>
    <font>
      <b/>
      <sz val="8"/>
      <name val="Tahoma"/>
      <family val="2"/>
    </font>
    <font>
      <b/>
      <sz val="9"/>
      <color indexed="8"/>
      <name val="Tahoma"/>
      <family val="2"/>
      <charset val="238"/>
    </font>
    <font>
      <b/>
      <u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1" fillId="0" borderId="0"/>
    <xf numFmtId="0" fontId="12" fillId="0" borderId="0"/>
    <xf numFmtId="0" fontId="10" fillId="0" borderId="0"/>
    <xf numFmtId="0" fontId="2" fillId="0" borderId="0"/>
    <xf numFmtId="0" fontId="13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0" fontId="16" fillId="0" borderId="0"/>
    <xf numFmtId="0" fontId="2" fillId="0" borderId="0"/>
    <xf numFmtId="0" fontId="16" fillId="0" borderId="0"/>
    <xf numFmtId="0" fontId="11" fillId="0" borderId="0"/>
    <xf numFmtId="0" fontId="12" fillId="0" borderId="0"/>
    <xf numFmtId="0" fontId="10" fillId="0" borderId="0"/>
    <xf numFmtId="0" fontId="12" fillId="0" borderId="0"/>
    <xf numFmtId="0" fontId="12" fillId="0" borderId="0" applyFill="0" applyBorder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49" fontId="2" fillId="0" borderId="0"/>
    <xf numFmtId="0" fontId="18" fillId="0" borderId="0"/>
    <xf numFmtId="0" fontId="2" fillId="0" borderId="0"/>
  </cellStyleXfs>
  <cellXfs count="49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quotePrefix="1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4" fontId="3" fillId="0" borderId="19" xfId="0" applyNumberFormat="1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right" vertical="center" wrapText="1"/>
    </xf>
    <xf numFmtId="4" fontId="3" fillId="0" borderId="16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vertical="center" wrapText="1"/>
    </xf>
    <xf numFmtId="4" fontId="3" fillId="0" borderId="22" xfId="0" applyNumberFormat="1" applyFont="1" applyFill="1" applyBorder="1" applyAlignment="1">
      <alignment vertical="center" wrapText="1"/>
    </xf>
    <xf numFmtId="0" fontId="19" fillId="0" borderId="14" xfId="0" applyFont="1" applyBorder="1" applyAlignment="1">
      <alignment horizontal="right" vertical="center" wrapText="1"/>
    </xf>
    <xf numFmtId="0" fontId="19" fillId="0" borderId="3" xfId="0" applyFont="1" applyBorder="1" applyAlignment="1">
      <alignment vertical="center" wrapText="1"/>
    </xf>
    <xf numFmtId="4" fontId="3" fillId="0" borderId="17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right" vertical="center" wrapText="1"/>
    </xf>
    <xf numFmtId="4" fontId="3" fillId="0" borderId="23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1" fontId="4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right" vertical="center" wrapText="1"/>
    </xf>
  </cellXfs>
  <cellStyles count="40">
    <cellStyle name="naslov2" xfId="1"/>
    <cellStyle name="Navadno" xfId="0" builtinId="0"/>
    <cellStyle name="Navadno 11" xfId="2"/>
    <cellStyle name="Navadno 17" xfId="34"/>
    <cellStyle name="Navadno 2" xfId="3"/>
    <cellStyle name="Navadno 2 2" xfId="4"/>
    <cellStyle name="Navadno 2 2 2" xfId="5"/>
    <cellStyle name="Navadno 2 22" xfId="39"/>
    <cellStyle name="Navadno 2 3" xfId="6"/>
    <cellStyle name="Navadno 2 48" xfId="7"/>
    <cellStyle name="Navadno 2 5" xfId="8"/>
    <cellStyle name="Navadno 2 6" xfId="9"/>
    <cellStyle name="Navadno 21" xfId="33"/>
    <cellStyle name="Navadno 24" xfId="32"/>
    <cellStyle name="Navadno 25" xfId="35"/>
    <cellStyle name="Navadno 3" xfId="10"/>
    <cellStyle name="Navadno 3 2" xfId="11"/>
    <cellStyle name="Navadno 3 2 2" xfId="12"/>
    <cellStyle name="Navadno 4" xfId="36"/>
    <cellStyle name="Navadno 5_POPIS GO del - PRIZIDEK 12.11.2012" xfId="13"/>
    <cellStyle name="Navadno 6 2" xfId="31"/>
    <cellStyle name="Navadno 9" xfId="14"/>
    <cellStyle name="Normal 2" xfId="15"/>
    <cellStyle name="Normal 3" xfId="16"/>
    <cellStyle name="Normal 3 2" xfId="38"/>
    <cellStyle name="Normal 6" xfId="37"/>
    <cellStyle name="Normal_1.3.2" xfId="17"/>
    <cellStyle name="Vejica 2" xfId="18"/>
    <cellStyle name="Vejica 2 2" xfId="19"/>
    <cellStyle name="Vejica 2 2 2" xfId="20"/>
    <cellStyle name="Vejica 2 2 3" xfId="21"/>
    <cellStyle name="Vejica 2 2 3 2" xfId="22"/>
    <cellStyle name="Vejica 2 3" xfId="23"/>
    <cellStyle name="Vejica 2 3 2" xfId="24"/>
    <cellStyle name="Vejica 2 4" xfId="25"/>
    <cellStyle name="Vejica 2 4 2" xfId="26"/>
    <cellStyle name="Vejica 3" xfId="27"/>
    <cellStyle name="Vejica 3 3" xfId="28"/>
    <cellStyle name="Vejica 3 4" xfId="29"/>
    <cellStyle name="Vejica 4 4" xfId="30"/>
  </cellStyles>
  <dxfs count="0"/>
  <tableStyles count="0" defaultTableStyle="TableStyleMedium9" defaultPivotStyle="PivotStyleLight16"/>
  <colors>
    <mruColors>
      <color rgb="FF8EC26A"/>
      <color rgb="FFE5B8B7"/>
      <color rgb="FFE5C2B7"/>
      <color rgb="FF9DBC58"/>
      <color rgb="FFA7C3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3190875</xdr:colOff>
          <xdr:row>0</xdr:row>
          <xdr:rowOff>0</xdr:rowOff>
        </xdr:from>
        <xdr:to>
          <xdr:col>3</xdr:col>
          <xdr:colOff>0</xdr:colOff>
          <xdr:row>0</xdr:row>
          <xdr:rowOff>0</xdr:rowOff>
        </xdr:to>
        <xdr:sp macro="" textlink="">
          <xdr:nvSpPr>
            <xdr:cNvPr id="20666" name="Object 1210" hidden="1">
              <a:extLst>
                <a:ext uri="{63B3BB69-23CF-44E3-9099-C40C66FF867C}">
                  <a14:compatExt spid="_x0000_s20666"/>
                </a:ext>
                <a:ext uri="{FF2B5EF4-FFF2-40B4-BE49-F238E27FC236}">
                  <a16:creationId xmlns:a16="http://schemas.microsoft.com/office/drawing/2014/main" id="{00000000-0008-0000-0000-0000B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31"/>
  <sheetViews>
    <sheetView tabSelected="1" zoomScale="120" zoomScaleNormal="120" workbookViewId="0">
      <selection sqref="A1:C1"/>
    </sheetView>
  </sheetViews>
  <sheetFormatPr defaultRowHeight="9"/>
  <cols>
    <col min="1" max="1" width="6.140625" style="2" customWidth="1"/>
    <col min="2" max="2" width="50" style="3" customWidth="1"/>
    <col min="3" max="3" width="18.7109375" style="3" customWidth="1"/>
    <col min="4" max="16384" width="9.140625" style="3"/>
  </cols>
  <sheetData>
    <row r="1" spans="1:3" s="4" customFormat="1" ht="19.5" customHeight="1">
      <c r="A1" s="46" t="s">
        <v>40</v>
      </c>
      <c r="B1" s="46"/>
      <c r="C1" s="46"/>
    </row>
    <row r="2" spans="1:3" s="4" customFormat="1" ht="12" customHeight="1">
      <c r="A2" s="1"/>
      <c r="B2" s="1"/>
      <c r="C2" s="1"/>
    </row>
    <row r="3" spans="1:3" s="6" customFormat="1" ht="24" customHeight="1">
      <c r="A3" s="11" t="s">
        <v>42</v>
      </c>
      <c r="B3" s="11"/>
      <c r="C3" s="11"/>
    </row>
    <row r="4" spans="1:3" s="7" customFormat="1" ht="14.25" customHeight="1" thickBot="1">
      <c r="A4" s="9"/>
      <c r="B4" s="10"/>
      <c r="C4" s="8"/>
    </row>
    <row r="5" spans="1:3" s="5" customFormat="1" ht="24" customHeight="1">
      <c r="A5" s="12" t="s">
        <v>4</v>
      </c>
      <c r="B5" s="13" t="s">
        <v>10</v>
      </c>
      <c r="C5" s="14" t="s">
        <v>6</v>
      </c>
    </row>
    <row r="6" spans="1:3" s="5" customFormat="1" ht="15" customHeight="1" thickBot="1">
      <c r="A6" s="15" t="s">
        <v>5</v>
      </c>
      <c r="B6" s="16">
        <v>1</v>
      </c>
      <c r="C6" s="17">
        <v>2</v>
      </c>
    </row>
    <row r="7" spans="1:3" s="4" customFormat="1" ht="25.5" customHeight="1">
      <c r="A7" s="18" t="s">
        <v>0</v>
      </c>
      <c r="B7" s="19" t="s">
        <v>14</v>
      </c>
      <c r="C7" s="20"/>
    </row>
    <row r="8" spans="1:3" s="4" customFormat="1" ht="25.5" customHeight="1">
      <c r="A8" s="21"/>
      <c r="B8" s="22" t="s">
        <v>11</v>
      </c>
      <c r="C8" s="20">
        <f>C7*0.22</f>
        <v>0</v>
      </c>
    </row>
    <row r="9" spans="1:3" s="4" customFormat="1" ht="25.5" customHeight="1" thickBot="1">
      <c r="A9" s="23"/>
      <c r="B9" s="22" t="s">
        <v>12</v>
      </c>
      <c r="C9" s="20">
        <f>C7+C8</f>
        <v>0</v>
      </c>
    </row>
    <row r="10" spans="1:3" s="4" customFormat="1" ht="25.5" customHeight="1" thickBot="1">
      <c r="A10" s="24"/>
      <c r="B10" s="25" t="s">
        <v>13</v>
      </c>
      <c r="C10" s="26">
        <f>SUM(C9)</f>
        <v>0</v>
      </c>
    </row>
    <row r="11" spans="1:3" s="4" customFormat="1" ht="18.75" customHeight="1">
      <c r="A11" s="27"/>
      <c r="B11" s="28"/>
      <c r="C11" s="29"/>
    </row>
    <row r="12" spans="1:3" s="6" customFormat="1" ht="24" customHeight="1">
      <c r="A12" s="11" t="s">
        <v>15</v>
      </c>
      <c r="B12" s="11"/>
      <c r="C12" s="11"/>
    </row>
    <row r="13" spans="1:3" s="7" customFormat="1" ht="14.25" customHeight="1" thickBot="1">
      <c r="A13" s="9"/>
      <c r="B13" s="10"/>
      <c r="C13" s="8"/>
    </row>
    <row r="14" spans="1:3" s="5" customFormat="1" ht="24" customHeight="1">
      <c r="A14" s="12" t="s">
        <v>4</v>
      </c>
      <c r="B14" s="13" t="s">
        <v>10</v>
      </c>
      <c r="C14" s="14" t="s">
        <v>6</v>
      </c>
    </row>
    <row r="15" spans="1:3" s="5" customFormat="1" ht="15" customHeight="1" thickBot="1">
      <c r="A15" s="15" t="s">
        <v>5</v>
      </c>
      <c r="B15" s="16">
        <v>1</v>
      </c>
      <c r="C15" s="17">
        <v>2</v>
      </c>
    </row>
    <row r="16" spans="1:3" s="4" customFormat="1" ht="25.5" customHeight="1">
      <c r="A16" s="18" t="s">
        <v>0</v>
      </c>
      <c r="B16" s="19" t="s">
        <v>16</v>
      </c>
      <c r="C16" s="20"/>
    </row>
    <row r="17" spans="1:3" s="4" customFormat="1" ht="25.5" customHeight="1">
      <c r="A17" s="21"/>
      <c r="B17" s="22" t="s">
        <v>11</v>
      </c>
      <c r="C17" s="20">
        <f>C16*0.22</f>
        <v>0</v>
      </c>
    </row>
    <row r="18" spans="1:3" s="4" customFormat="1" ht="25.5" customHeight="1" thickBot="1">
      <c r="A18" s="21"/>
      <c r="B18" s="31" t="s">
        <v>12</v>
      </c>
      <c r="C18" s="30">
        <f>C16+C17</f>
        <v>0</v>
      </c>
    </row>
    <row r="19" spans="1:3" s="4" customFormat="1" ht="25.5" customHeight="1">
      <c r="A19" s="18" t="s">
        <v>1</v>
      </c>
      <c r="B19" s="32" t="s">
        <v>17</v>
      </c>
      <c r="C19" s="33"/>
    </row>
    <row r="20" spans="1:3" s="4" customFormat="1" ht="25.5" customHeight="1">
      <c r="A20" s="21"/>
      <c r="B20" s="22" t="s">
        <v>11</v>
      </c>
      <c r="C20" s="20">
        <f>C19*0.22</f>
        <v>0</v>
      </c>
    </row>
    <row r="21" spans="1:3" s="4" customFormat="1" ht="25.5" customHeight="1" thickBot="1">
      <c r="A21" s="34"/>
      <c r="B21" s="35" t="s">
        <v>12</v>
      </c>
      <c r="C21" s="36">
        <f>C19+C20</f>
        <v>0</v>
      </c>
    </row>
    <row r="22" spans="1:3" s="4" customFormat="1" ht="25.5" customHeight="1" thickBot="1">
      <c r="A22" s="24"/>
      <c r="B22" s="25" t="s">
        <v>18</v>
      </c>
      <c r="C22" s="26">
        <f>SUM(C18,C21)</f>
        <v>0</v>
      </c>
    </row>
    <row r="23" spans="1:3" s="4" customFormat="1" ht="18.75" customHeight="1">
      <c r="A23" s="27"/>
      <c r="B23" s="28"/>
      <c r="C23" s="29"/>
    </row>
    <row r="24" spans="1:3" s="6" customFormat="1" ht="24" customHeight="1">
      <c r="A24" s="11" t="s">
        <v>19</v>
      </c>
      <c r="B24" s="11"/>
      <c r="C24" s="11"/>
    </row>
    <row r="25" spans="1:3" s="7" customFormat="1" ht="14.25" customHeight="1" thickBot="1">
      <c r="A25" s="9"/>
      <c r="B25" s="10"/>
      <c r="C25" s="8"/>
    </row>
    <row r="26" spans="1:3" s="5" customFormat="1" ht="24" customHeight="1">
      <c r="A26" s="12" t="s">
        <v>4</v>
      </c>
      <c r="B26" s="13" t="s">
        <v>10</v>
      </c>
      <c r="C26" s="14" t="s">
        <v>6</v>
      </c>
    </row>
    <row r="27" spans="1:3" s="5" customFormat="1" ht="15" customHeight="1" thickBot="1">
      <c r="A27" s="15" t="s">
        <v>5</v>
      </c>
      <c r="B27" s="16">
        <v>1</v>
      </c>
      <c r="C27" s="17">
        <v>2</v>
      </c>
    </row>
    <row r="28" spans="1:3" s="4" customFormat="1" ht="25.5" customHeight="1">
      <c r="A28" s="18" t="s">
        <v>0</v>
      </c>
      <c r="B28" s="19" t="s">
        <v>16</v>
      </c>
      <c r="C28" s="20"/>
    </row>
    <row r="29" spans="1:3" s="4" customFormat="1" ht="25.5" customHeight="1">
      <c r="A29" s="21"/>
      <c r="B29" s="22" t="s">
        <v>11</v>
      </c>
      <c r="C29" s="20">
        <f>C28*0.22</f>
        <v>0</v>
      </c>
    </row>
    <row r="30" spans="1:3" s="4" customFormat="1" ht="25.5" customHeight="1" thickBot="1">
      <c r="A30" s="21"/>
      <c r="B30" s="31" t="s">
        <v>12</v>
      </c>
      <c r="C30" s="30">
        <f>C28+C29</f>
        <v>0</v>
      </c>
    </row>
    <row r="31" spans="1:3" s="4" customFormat="1" ht="25.5" customHeight="1">
      <c r="A31" s="18" t="s">
        <v>1</v>
      </c>
      <c r="B31" s="32" t="s">
        <v>17</v>
      </c>
      <c r="C31" s="33"/>
    </row>
    <row r="32" spans="1:3" s="4" customFormat="1" ht="25.5" customHeight="1">
      <c r="A32" s="21"/>
      <c r="B32" s="22" t="s">
        <v>11</v>
      </c>
      <c r="C32" s="20">
        <f>C31*0.22</f>
        <v>0</v>
      </c>
    </row>
    <row r="33" spans="1:3" s="4" customFormat="1" ht="25.5" customHeight="1" thickBot="1">
      <c r="A33" s="34"/>
      <c r="B33" s="35" t="s">
        <v>12</v>
      </c>
      <c r="C33" s="36">
        <f>C31+C32</f>
        <v>0</v>
      </c>
    </row>
    <row r="34" spans="1:3" s="4" customFormat="1" ht="25.5" customHeight="1" thickBot="1">
      <c r="A34" s="24"/>
      <c r="B34" s="25" t="s">
        <v>20</v>
      </c>
      <c r="C34" s="26">
        <f>SUM(C30,C33)</f>
        <v>0</v>
      </c>
    </row>
    <row r="35" spans="1:3" s="4" customFormat="1" ht="18.75" customHeight="1">
      <c r="A35" s="27"/>
      <c r="B35" s="28"/>
      <c r="C35" s="29"/>
    </row>
    <row r="36" spans="1:3" s="6" customFormat="1" ht="24" customHeight="1">
      <c r="A36" s="11" t="s">
        <v>21</v>
      </c>
      <c r="B36" s="11"/>
      <c r="C36" s="11"/>
    </row>
    <row r="37" spans="1:3" s="7" customFormat="1" ht="14.25" customHeight="1" thickBot="1">
      <c r="A37" s="9"/>
      <c r="B37" s="10"/>
      <c r="C37" s="8"/>
    </row>
    <row r="38" spans="1:3" s="5" customFormat="1" ht="24" customHeight="1">
      <c r="A38" s="12" t="s">
        <v>4</v>
      </c>
      <c r="B38" s="13" t="s">
        <v>10</v>
      </c>
      <c r="C38" s="14" t="s">
        <v>6</v>
      </c>
    </row>
    <row r="39" spans="1:3" s="5" customFormat="1" ht="15" customHeight="1" thickBot="1">
      <c r="A39" s="15" t="s">
        <v>5</v>
      </c>
      <c r="B39" s="16">
        <v>1</v>
      </c>
      <c r="C39" s="17">
        <v>2</v>
      </c>
    </row>
    <row r="40" spans="1:3" s="4" customFormat="1" ht="25.5" customHeight="1">
      <c r="A40" s="18" t="s">
        <v>0</v>
      </c>
      <c r="B40" s="19" t="s">
        <v>16</v>
      </c>
      <c r="C40" s="20"/>
    </row>
    <row r="41" spans="1:3" s="4" customFormat="1" ht="25.5" customHeight="1">
      <c r="A41" s="21"/>
      <c r="B41" s="22" t="s">
        <v>11</v>
      </c>
      <c r="C41" s="20">
        <f>C40*0.22</f>
        <v>0</v>
      </c>
    </row>
    <row r="42" spans="1:3" s="4" customFormat="1" ht="25.5" customHeight="1" thickBot="1">
      <c r="A42" s="21"/>
      <c r="B42" s="31" t="s">
        <v>12</v>
      </c>
      <c r="C42" s="30">
        <f>C40+C41</f>
        <v>0</v>
      </c>
    </row>
    <row r="43" spans="1:3" s="4" customFormat="1" ht="25.5" customHeight="1">
      <c r="A43" s="18" t="s">
        <v>1</v>
      </c>
      <c r="B43" s="32" t="s">
        <v>17</v>
      </c>
      <c r="C43" s="33"/>
    </row>
    <row r="44" spans="1:3" s="4" customFormat="1" ht="25.5" customHeight="1">
      <c r="A44" s="21"/>
      <c r="B44" s="22" t="s">
        <v>11</v>
      </c>
      <c r="C44" s="20">
        <f>C43*0.22</f>
        <v>0</v>
      </c>
    </row>
    <row r="45" spans="1:3" s="4" customFormat="1" ht="25.5" customHeight="1" thickBot="1">
      <c r="A45" s="34"/>
      <c r="B45" s="35" t="s">
        <v>12</v>
      </c>
      <c r="C45" s="36">
        <f>C43+C44</f>
        <v>0</v>
      </c>
    </row>
    <row r="46" spans="1:3" s="4" customFormat="1" ht="25.5" customHeight="1" thickBot="1">
      <c r="A46" s="24"/>
      <c r="B46" s="25" t="s">
        <v>22</v>
      </c>
      <c r="C46" s="26">
        <f>SUM(C42,C45)</f>
        <v>0</v>
      </c>
    </row>
    <row r="47" spans="1:3" s="4" customFormat="1" ht="18.75" customHeight="1">
      <c r="A47" s="27"/>
      <c r="B47" s="28"/>
      <c r="C47" s="29"/>
    </row>
    <row r="48" spans="1:3" s="6" customFormat="1" ht="24" customHeight="1">
      <c r="A48" s="11" t="s">
        <v>24</v>
      </c>
      <c r="B48" s="11"/>
      <c r="C48" s="11"/>
    </row>
    <row r="49" spans="1:3" s="7" customFormat="1" ht="14.25" customHeight="1" thickBot="1">
      <c r="A49" s="9"/>
      <c r="B49" s="10"/>
      <c r="C49" s="8"/>
    </row>
    <row r="50" spans="1:3" s="5" customFormat="1" ht="24" customHeight="1">
      <c r="A50" s="12" t="s">
        <v>4</v>
      </c>
      <c r="B50" s="13" t="s">
        <v>10</v>
      </c>
      <c r="C50" s="14" t="s">
        <v>6</v>
      </c>
    </row>
    <row r="51" spans="1:3" s="5" customFormat="1" ht="15" customHeight="1" thickBot="1">
      <c r="A51" s="15" t="s">
        <v>5</v>
      </c>
      <c r="B51" s="16">
        <v>1</v>
      </c>
      <c r="C51" s="17">
        <v>2</v>
      </c>
    </row>
    <row r="52" spans="1:3" s="4" customFormat="1" ht="48" customHeight="1">
      <c r="A52" s="18" t="s">
        <v>0</v>
      </c>
      <c r="B52" s="19" t="s">
        <v>23</v>
      </c>
      <c r="C52" s="20"/>
    </row>
    <row r="53" spans="1:3" s="4" customFormat="1" ht="25.5" customHeight="1">
      <c r="A53" s="21"/>
      <c r="B53" s="22" t="s">
        <v>11</v>
      </c>
      <c r="C53" s="20">
        <f>C52*0.22</f>
        <v>0</v>
      </c>
    </row>
    <row r="54" spans="1:3" s="4" customFormat="1" ht="25.5" customHeight="1" thickBot="1">
      <c r="A54" s="21"/>
      <c r="B54" s="31" t="s">
        <v>12</v>
      </c>
      <c r="C54" s="30">
        <f>C52+C53</f>
        <v>0</v>
      </c>
    </row>
    <row r="55" spans="1:3" s="4" customFormat="1" ht="25.5" customHeight="1">
      <c r="A55" s="18" t="s">
        <v>1</v>
      </c>
      <c r="B55" s="32" t="s">
        <v>17</v>
      </c>
      <c r="C55" s="33"/>
    </row>
    <row r="56" spans="1:3" s="4" customFormat="1" ht="25.5" customHeight="1">
      <c r="A56" s="21"/>
      <c r="B56" s="22" t="s">
        <v>11</v>
      </c>
      <c r="C56" s="20">
        <f>C55*0.22</f>
        <v>0</v>
      </c>
    </row>
    <row r="57" spans="1:3" s="4" customFormat="1" ht="25.5" customHeight="1" thickBot="1">
      <c r="A57" s="34"/>
      <c r="B57" s="35" t="s">
        <v>12</v>
      </c>
      <c r="C57" s="36">
        <f>C55+C56</f>
        <v>0</v>
      </c>
    </row>
    <row r="58" spans="1:3" s="4" customFormat="1" ht="25.5" customHeight="1" thickBot="1">
      <c r="A58" s="24"/>
      <c r="B58" s="25" t="s">
        <v>25</v>
      </c>
      <c r="C58" s="26">
        <f>SUM(C54,C57)</f>
        <v>0</v>
      </c>
    </row>
    <row r="59" spans="1:3" s="4" customFormat="1" ht="18.75" customHeight="1">
      <c r="A59" s="27"/>
      <c r="B59" s="28"/>
      <c r="C59" s="29"/>
    </row>
    <row r="60" spans="1:3" s="6" customFormat="1" ht="24" customHeight="1">
      <c r="A60" s="11" t="s">
        <v>26</v>
      </c>
      <c r="B60" s="11"/>
      <c r="C60" s="11"/>
    </row>
    <row r="61" spans="1:3" s="7" customFormat="1" ht="14.25" customHeight="1" thickBot="1">
      <c r="A61" s="9"/>
      <c r="B61" s="10"/>
      <c r="C61" s="8"/>
    </row>
    <row r="62" spans="1:3" s="5" customFormat="1" ht="24" customHeight="1">
      <c r="A62" s="12" t="s">
        <v>4</v>
      </c>
      <c r="B62" s="13" t="s">
        <v>10</v>
      </c>
      <c r="C62" s="14" t="s">
        <v>6</v>
      </c>
    </row>
    <row r="63" spans="1:3" s="5" customFormat="1" ht="15" customHeight="1" thickBot="1">
      <c r="A63" s="15" t="s">
        <v>5</v>
      </c>
      <c r="B63" s="16">
        <v>1</v>
      </c>
      <c r="C63" s="17">
        <v>2</v>
      </c>
    </row>
    <row r="64" spans="1:3" s="4" customFormat="1" ht="48" customHeight="1">
      <c r="A64" s="18" t="s">
        <v>0</v>
      </c>
      <c r="B64" s="19" t="s">
        <v>27</v>
      </c>
      <c r="C64" s="20"/>
    </row>
    <row r="65" spans="1:3" s="4" customFormat="1" ht="25.5" customHeight="1">
      <c r="A65" s="21"/>
      <c r="B65" s="22" t="s">
        <v>11</v>
      </c>
      <c r="C65" s="20">
        <f>C64*0.22</f>
        <v>0</v>
      </c>
    </row>
    <row r="66" spans="1:3" s="4" customFormat="1" ht="25.5" customHeight="1" thickBot="1">
      <c r="A66" s="21"/>
      <c r="B66" s="31" t="s">
        <v>12</v>
      </c>
      <c r="C66" s="30">
        <f>C64+C65</f>
        <v>0</v>
      </c>
    </row>
    <row r="67" spans="1:3" s="4" customFormat="1" ht="25.5" customHeight="1">
      <c r="A67" s="18" t="s">
        <v>1</v>
      </c>
      <c r="B67" s="32" t="s">
        <v>17</v>
      </c>
      <c r="C67" s="33"/>
    </row>
    <row r="68" spans="1:3" s="4" customFormat="1" ht="25.5" customHeight="1">
      <c r="A68" s="21"/>
      <c r="B68" s="22" t="s">
        <v>11</v>
      </c>
      <c r="C68" s="20">
        <f>C67*0.22</f>
        <v>0</v>
      </c>
    </row>
    <row r="69" spans="1:3" s="4" customFormat="1" ht="25.5" customHeight="1" thickBot="1">
      <c r="A69" s="34"/>
      <c r="B69" s="35" t="s">
        <v>12</v>
      </c>
      <c r="C69" s="36">
        <f>C67+C68</f>
        <v>0</v>
      </c>
    </row>
    <row r="70" spans="1:3" s="4" customFormat="1" ht="25.5" customHeight="1" thickBot="1">
      <c r="A70" s="24"/>
      <c r="B70" s="25" t="s">
        <v>28</v>
      </c>
      <c r="C70" s="26">
        <f>SUM(C66,C69)</f>
        <v>0</v>
      </c>
    </row>
    <row r="71" spans="1:3" s="4" customFormat="1" ht="18.75" customHeight="1">
      <c r="A71" s="27"/>
      <c r="B71" s="28"/>
      <c r="C71" s="29"/>
    </row>
    <row r="72" spans="1:3" s="6" customFormat="1" ht="24" customHeight="1">
      <c r="A72" s="11" t="s">
        <v>30</v>
      </c>
      <c r="B72" s="11"/>
      <c r="C72" s="11"/>
    </row>
    <row r="73" spans="1:3" s="7" customFormat="1" ht="14.25" customHeight="1" thickBot="1">
      <c r="A73" s="9"/>
      <c r="B73" s="10"/>
      <c r="C73" s="8"/>
    </row>
    <row r="74" spans="1:3" s="5" customFormat="1" ht="24" customHeight="1">
      <c r="A74" s="12" t="s">
        <v>4</v>
      </c>
      <c r="B74" s="13" t="s">
        <v>10</v>
      </c>
      <c r="C74" s="14" t="s">
        <v>6</v>
      </c>
    </row>
    <row r="75" spans="1:3" s="5" customFormat="1" ht="15" customHeight="1" thickBot="1">
      <c r="A75" s="15" t="s">
        <v>5</v>
      </c>
      <c r="B75" s="16">
        <v>1</v>
      </c>
      <c r="C75" s="17">
        <v>2</v>
      </c>
    </row>
    <row r="76" spans="1:3" s="4" customFormat="1" ht="25.5" customHeight="1">
      <c r="A76" s="18" t="s">
        <v>0</v>
      </c>
      <c r="B76" s="19" t="s">
        <v>16</v>
      </c>
      <c r="C76" s="20"/>
    </row>
    <row r="77" spans="1:3" s="4" customFormat="1" ht="25.5" customHeight="1">
      <c r="A77" s="21"/>
      <c r="B77" s="22" t="s">
        <v>11</v>
      </c>
      <c r="C77" s="20">
        <f>C76*0.22</f>
        <v>0</v>
      </c>
    </row>
    <row r="78" spans="1:3" s="4" customFormat="1" ht="25.5" customHeight="1" thickBot="1">
      <c r="A78" s="21"/>
      <c r="B78" s="31" t="s">
        <v>12</v>
      </c>
      <c r="C78" s="30">
        <f>C76+C77</f>
        <v>0</v>
      </c>
    </row>
    <row r="79" spans="1:3" s="4" customFormat="1" ht="25.5" customHeight="1">
      <c r="A79" s="18" t="s">
        <v>1</v>
      </c>
      <c r="B79" s="32" t="s">
        <v>17</v>
      </c>
      <c r="C79" s="33"/>
    </row>
    <row r="80" spans="1:3" s="4" customFormat="1" ht="25.5" customHeight="1">
      <c r="A80" s="21"/>
      <c r="B80" s="22" t="s">
        <v>11</v>
      </c>
      <c r="C80" s="20">
        <f>C79*0.22</f>
        <v>0</v>
      </c>
    </row>
    <row r="81" spans="1:3" s="4" customFormat="1" ht="25.5" customHeight="1" thickBot="1">
      <c r="A81" s="34"/>
      <c r="B81" s="35" t="s">
        <v>12</v>
      </c>
      <c r="C81" s="36">
        <f>C79+C80</f>
        <v>0</v>
      </c>
    </row>
    <row r="82" spans="1:3" s="4" customFormat="1" ht="25.5" customHeight="1" thickBot="1">
      <c r="A82" s="24"/>
      <c r="B82" s="25" t="s">
        <v>29</v>
      </c>
      <c r="C82" s="26">
        <f>SUM(C78,C81)</f>
        <v>0</v>
      </c>
    </row>
    <row r="83" spans="1:3" s="4" customFormat="1" ht="18.75" customHeight="1">
      <c r="A83" s="27"/>
      <c r="B83" s="28"/>
      <c r="C83" s="29"/>
    </row>
    <row r="84" spans="1:3" s="6" customFormat="1" ht="24" customHeight="1">
      <c r="A84" s="11" t="s">
        <v>32</v>
      </c>
      <c r="B84" s="11"/>
      <c r="C84" s="11"/>
    </row>
    <row r="85" spans="1:3" s="7" customFormat="1" ht="14.25" customHeight="1" thickBot="1">
      <c r="A85" s="9"/>
      <c r="B85" s="10"/>
      <c r="C85" s="8"/>
    </row>
    <row r="86" spans="1:3" s="5" customFormat="1" ht="24" customHeight="1">
      <c r="A86" s="12" t="s">
        <v>4</v>
      </c>
      <c r="B86" s="13" t="s">
        <v>10</v>
      </c>
      <c r="C86" s="14" t="s">
        <v>6</v>
      </c>
    </row>
    <row r="87" spans="1:3" s="5" customFormat="1" ht="15" customHeight="1" thickBot="1">
      <c r="A87" s="15" t="s">
        <v>5</v>
      </c>
      <c r="B87" s="16">
        <v>1</v>
      </c>
      <c r="C87" s="17">
        <v>2</v>
      </c>
    </row>
    <row r="88" spans="1:3" s="4" customFormat="1" ht="25.5" customHeight="1">
      <c r="A88" s="18" t="s">
        <v>0</v>
      </c>
      <c r="B88" s="19" t="s">
        <v>16</v>
      </c>
      <c r="C88" s="20"/>
    </row>
    <row r="89" spans="1:3" s="4" customFormat="1" ht="25.5" customHeight="1">
      <c r="A89" s="21"/>
      <c r="B89" s="22" t="s">
        <v>11</v>
      </c>
      <c r="C89" s="20">
        <f>C88*0.22</f>
        <v>0</v>
      </c>
    </row>
    <row r="90" spans="1:3" s="4" customFormat="1" ht="25.5" customHeight="1" thickBot="1">
      <c r="A90" s="21"/>
      <c r="B90" s="31" t="s">
        <v>12</v>
      </c>
      <c r="C90" s="30">
        <f>C88+C89</f>
        <v>0</v>
      </c>
    </row>
    <row r="91" spans="1:3" s="4" customFormat="1" ht="25.5" customHeight="1">
      <c r="A91" s="18" t="s">
        <v>1</v>
      </c>
      <c r="B91" s="32" t="s">
        <v>17</v>
      </c>
      <c r="C91" s="33"/>
    </row>
    <row r="92" spans="1:3" s="4" customFormat="1" ht="25.5" customHeight="1">
      <c r="A92" s="21"/>
      <c r="B92" s="22" t="s">
        <v>11</v>
      </c>
      <c r="C92" s="20">
        <f>C91*0.22</f>
        <v>0</v>
      </c>
    </row>
    <row r="93" spans="1:3" s="4" customFormat="1" ht="25.5" customHeight="1" thickBot="1">
      <c r="A93" s="34"/>
      <c r="B93" s="35" t="s">
        <v>12</v>
      </c>
      <c r="C93" s="36">
        <f>C91+C92</f>
        <v>0</v>
      </c>
    </row>
    <row r="94" spans="1:3" s="4" customFormat="1" ht="25.5" customHeight="1" thickBot="1">
      <c r="A94" s="24"/>
      <c r="B94" s="25" t="s">
        <v>31</v>
      </c>
      <c r="C94" s="26">
        <f>SUM(C90,C93)</f>
        <v>0</v>
      </c>
    </row>
    <row r="95" spans="1:3" s="4" customFormat="1" ht="18.75" customHeight="1">
      <c r="A95" s="27"/>
      <c r="B95" s="28"/>
      <c r="C95" s="29"/>
    </row>
    <row r="96" spans="1:3" s="6" customFormat="1" ht="24" customHeight="1">
      <c r="A96" s="11" t="s">
        <v>43</v>
      </c>
      <c r="B96" s="11"/>
      <c r="C96" s="11"/>
    </row>
    <row r="97" spans="1:3" s="7" customFormat="1" ht="14.25" customHeight="1" thickBot="1">
      <c r="A97" s="9"/>
      <c r="B97" s="10"/>
      <c r="C97" s="8"/>
    </row>
    <row r="98" spans="1:3" s="5" customFormat="1" ht="24" customHeight="1">
      <c r="A98" s="12" t="s">
        <v>4</v>
      </c>
      <c r="B98" s="13" t="s">
        <v>10</v>
      </c>
      <c r="C98" s="14" t="s">
        <v>6</v>
      </c>
    </row>
    <row r="99" spans="1:3" s="5" customFormat="1" ht="15" customHeight="1" thickBot="1">
      <c r="A99" s="15" t="s">
        <v>5</v>
      </c>
      <c r="B99" s="16">
        <v>1</v>
      </c>
      <c r="C99" s="17">
        <v>2</v>
      </c>
    </row>
    <row r="100" spans="1:3" s="4" customFormat="1" ht="48" customHeight="1">
      <c r="A100" s="18" t="s">
        <v>0</v>
      </c>
      <c r="B100" s="19" t="s">
        <v>23</v>
      </c>
      <c r="C100" s="20"/>
    </row>
    <row r="101" spans="1:3" s="4" customFormat="1" ht="25.5" customHeight="1">
      <c r="A101" s="21"/>
      <c r="B101" s="22" t="s">
        <v>11</v>
      </c>
      <c r="C101" s="20">
        <f>C100*0.22</f>
        <v>0</v>
      </c>
    </row>
    <row r="102" spans="1:3" s="4" customFormat="1" ht="25.5" customHeight="1" thickBot="1">
      <c r="A102" s="21"/>
      <c r="B102" s="31" t="s">
        <v>12</v>
      </c>
      <c r="C102" s="30">
        <f>C100+C101</f>
        <v>0</v>
      </c>
    </row>
    <row r="103" spans="1:3" s="4" customFormat="1" ht="25.5" customHeight="1">
      <c r="A103" s="18" t="s">
        <v>1</v>
      </c>
      <c r="B103" s="32" t="s">
        <v>17</v>
      </c>
      <c r="C103" s="33"/>
    </row>
    <row r="104" spans="1:3" s="4" customFormat="1" ht="25.5" customHeight="1">
      <c r="A104" s="21"/>
      <c r="B104" s="22" t="s">
        <v>11</v>
      </c>
      <c r="C104" s="20">
        <f>C103*0.22</f>
        <v>0</v>
      </c>
    </row>
    <row r="105" spans="1:3" s="4" customFormat="1" ht="25.5" customHeight="1" thickBot="1">
      <c r="A105" s="34"/>
      <c r="B105" s="35" t="s">
        <v>12</v>
      </c>
      <c r="C105" s="36">
        <f>C103+C104</f>
        <v>0</v>
      </c>
    </row>
    <row r="106" spans="1:3" s="4" customFormat="1" ht="25.5" customHeight="1" thickBot="1">
      <c r="A106" s="24"/>
      <c r="B106" s="25" t="s">
        <v>33</v>
      </c>
      <c r="C106" s="26">
        <f>SUM(C102,C105)</f>
        <v>0</v>
      </c>
    </row>
    <row r="107" spans="1:3" s="4" customFormat="1" ht="18.75" customHeight="1">
      <c r="A107" s="27"/>
      <c r="B107" s="28"/>
      <c r="C107" s="29"/>
    </row>
    <row r="108" spans="1:3" s="6" customFormat="1" ht="24" customHeight="1">
      <c r="A108" s="11" t="s">
        <v>38</v>
      </c>
      <c r="B108" s="11"/>
      <c r="C108" s="11"/>
    </row>
    <row r="109" spans="1:3" s="7" customFormat="1" ht="14.25" customHeight="1" thickBot="1">
      <c r="A109" s="9"/>
      <c r="B109" s="10"/>
      <c r="C109" s="8"/>
    </row>
    <row r="110" spans="1:3" s="5" customFormat="1" ht="24" customHeight="1">
      <c r="A110" s="12" t="s">
        <v>4</v>
      </c>
      <c r="B110" s="13" t="s">
        <v>34</v>
      </c>
      <c r="C110" s="14" t="s">
        <v>37</v>
      </c>
    </row>
    <row r="111" spans="1:3" s="5" customFormat="1" ht="15" customHeight="1" thickBot="1">
      <c r="A111" s="38" t="s">
        <v>5</v>
      </c>
      <c r="B111" s="39">
        <v>1</v>
      </c>
      <c r="C111" s="17">
        <v>2</v>
      </c>
    </row>
    <row r="112" spans="1:3" s="4" customFormat="1" ht="32.25" customHeight="1">
      <c r="A112" s="40" t="s">
        <v>0</v>
      </c>
      <c r="B112" s="41" t="s">
        <v>42</v>
      </c>
      <c r="C112" s="37">
        <f>C10</f>
        <v>0</v>
      </c>
    </row>
    <row r="113" spans="1:3" s="4" customFormat="1" ht="32.25" customHeight="1">
      <c r="A113" s="42" t="s">
        <v>1</v>
      </c>
      <c r="B113" s="43" t="s">
        <v>15</v>
      </c>
      <c r="C113" s="37">
        <f>C22</f>
        <v>0</v>
      </c>
    </row>
    <row r="114" spans="1:3" s="4" customFormat="1" ht="32.25" customHeight="1">
      <c r="A114" s="42" t="s">
        <v>2</v>
      </c>
      <c r="B114" s="43" t="s">
        <v>19</v>
      </c>
      <c r="C114" s="37">
        <f>C34</f>
        <v>0</v>
      </c>
    </row>
    <row r="115" spans="1:3" s="4" customFormat="1" ht="32.25" customHeight="1">
      <c r="A115" s="42" t="s">
        <v>3</v>
      </c>
      <c r="B115" s="43" t="s">
        <v>21</v>
      </c>
      <c r="C115" s="37">
        <f>C46</f>
        <v>0</v>
      </c>
    </row>
    <row r="116" spans="1:3" s="4" customFormat="1" ht="32.25" customHeight="1">
      <c r="A116" s="42" t="s">
        <v>7</v>
      </c>
      <c r="B116" s="43" t="s">
        <v>24</v>
      </c>
      <c r="C116" s="37">
        <f>C58</f>
        <v>0</v>
      </c>
    </row>
    <row r="117" spans="1:3" s="4" customFormat="1" ht="32.25" customHeight="1">
      <c r="A117" s="42" t="s">
        <v>8</v>
      </c>
      <c r="B117" s="43" t="s">
        <v>26</v>
      </c>
      <c r="C117" s="37">
        <f>C70</f>
        <v>0</v>
      </c>
    </row>
    <row r="118" spans="1:3" s="4" customFormat="1" ht="32.25" customHeight="1">
      <c r="A118" s="42" t="s">
        <v>9</v>
      </c>
      <c r="B118" s="43" t="s">
        <v>30</v>
      </c>
      <c r="C118" s="37">
        <f>C82</f>
        <v>0</v>
      </c>
    </row>
    <row r="119" spans="1:3" s="4" customFormat="1" ht="32.25" customHeight="1">
      <c r="A119" s="42" t="s">
        <v>35</v>
      </c>
      <c r="B119" s="43" t="s">
        <v>32</v>
      </c>
      <c r="C119" s="37">
        <f>C94</f>
        <v>0</v>
      </c>
    </row>
    <row r="120" spans="1:3" s="4" customFormat="1" ht="32.25" customHeight="1" thickBot="1">
      <c r="A120" s="44" t="s">
        <v>36</v>
      </c>
      <c r="B120" s="45" t="s">
        <v>43</v>
      </c>
      <c r="C120" s="37">
        <f>C106</f>
        <v>0</v>
      </c>
    </row>
    <row r="121" spans="1:3" s="4" customFormat="1" ht="25.5" customHeight="1" thickBot="1">
      <c r="A121" s="24"/>
      <c r="B121" s="25" t="s">
        <v>39</v>
      </c>
      <c r="C121" s="26">
        <f>SUM(C112:C120)</f>
        <v>0</v>
      </c>
    </row>
    <row r="122" spans="1:3" s="4" customFormat="1" ht="18.75" customHeight="1">
      <c r="A122" s="27"/>
      <c r="B122" s="28"/>
      <c r="C122" s="29"/>
    </row>
    <row r="123" spans="1:3" s="4" customFormat="1" ht="18.75" customHeight="1">
      <c r="A123" s="27"/>
      <c r="B123" s="47" t="s">
        <v>41</v>
      </c>
      <c r="C123" s="29"/>
    </row>
    <row r="124" spans="1:3" s="4" customFormat="1" ht="18.75" customHeight="1">
      <c r="A124" s="27"/>
      <c r="B124" s="48"/>
      <c r="C124" s="29"/>
    </row>
    <row r="125" spans="1:3" s="4" customFormat="1" ht="18.75" customHeight="1">
      <c r="A125" s="27"/>
      <c r="B125" s="28"/>
      <c r="C125" s="29"/>
    </row>
    <row r="126" spans="1:3" s="4" customFormat="1" ht="18.75" customHeight="1">
      <c r="A126" s="27"/>
      <c r="B126" s="28"/>
      <c r="C126" s="29"/>
    </row>
    <row r="127" spans="1:3" s="4" customFormat="1" ht="18.75" customHeight="1">
      <c r="A127" s="27"/>
      <c r="B127" s="28"/>
      <c r="C127" s="29"/>
    </row>
    <row r="128" spans="1:3" s="4" customFormat="1" ht="18.75" customHeight="1">
      <c r="A128" s="27"/>
      <c r="B128" s="28"/>
      <c r="C128" s="29"/>
    </row>
    <row r="129" spans="1:3" s="4" customFormat="1" ht="18.75" customHeight="1">
      <c r="A129" s="27"/>
      <c r="B129" s="28"/>
      <c r="C129" s="29"/>
    </row>
    <row r="130" spans="1:3" s="4" customFormat="1" ht="18.75" customHeight="1">
      <c r="A130" s="27"/>
      <c r="B130" s="28"/>
      <c r="C130" s="29"/>
    </row>
    <row r="131" spans="1:3" s="4" customFormat="1" ht="18.75" customHeight="1">
      <c r="A131" s="27"/>
      <c r="B131" s="28"/>
      <c r="C131" s="29"/>
    </row>
  </sheetData>
  <mergeCells count="28">
    <mergeCell ref="A100:A102"/>
    <mergeCell ref="A103:A105"/>
    <mergeCell ref="A108:C108"/>
    <mergeCell ref="A79:A81"/>
    <mergeCell ref="A84:C84"/>
    <mergeCell ref="A88:A90"/>
    <mergeCell ref="A91:A93"/>
    <mergeCell ref="A96:C96"/>
    <mergeCell ref="A60:C60"/>
    <mergeCell ref="A64:A66"/>
    <mergeCell ref="A67:A69"/>
    <mergeCell ref="A72:C72"/>
    <mergeCell ref="A76:A78"/>
    <mergeCell ref="A40:A42"/>
    <mergeCell ref="A43:A45"/>
    <mergeCell ref="A48:C48"/>
    <mergeCell ref="A52:A54"/>
    <mergeCell ref="A55:A57"/>
    <mergeCell ref="A19:A21"/>
    <mergeCell ref="A24:C24"/>
    <mergeCell ref="A28:A30"/>
    <mergeCell ref="A31:A33"/>
    <mergeCell ref="A36:C36"/>
    <mergeCell ref="A7:A9"/>
    <mergeCell ref="A3:C3"/>
    <mergeCell ref="A1:C1"/>
    <mergeCell ref="A12:C12"/>
    <mergeCell ref="A16:A18"/>
  </mergeCells>
  <phoneticPr fontId="0" type="noConversion"/>
  <printOptions horizontalCentered="1"/>
  <pageMargins left="0.78740157480314965" right="0.39370078740157483" top="1.1811023622047245" bottom="0.78740157480314965" header="0.39370078740157483" footer="0.39370078740157483"/>
  <pageSetup paperSize="9" orientation="portrait" r:id="rId1"/>
  <headerFooter alignWithMargins="0">
    <oddHeader>&amp;LObčina Komen&amp;C&amp;"Tahoma,Navadno Ležeče"Javno naročilo storitev
IZDELAVA PROJEKTNE DOKUMENTACIJE - 
REKONSTRUKCIJA GRADU ŠTANJEL&amp;R&amp;"Tahoma,Krepko"&amp;8OBRAZEC št. 1 - priloga
SPECIFIKACIJA 
PONUDBENE VREDNOSTI</oddHeader>
    <oddFooter>&amp;C&amp;8stran &amp;P od &amp;N</oddFooter>
    <firstFooter>&amp;C&amp;8stran 1 od 64</firstFooter>
  </headerFooter>
  <rowBreaks count="5" manualBreakCount="5">
    <brk id="23" max="16383" man="1"/>
    <brk id="47" max="16383" man="1"/>
    <brk id="71" max="16383" man="1"/>
    <brk id="95" max="16383" man="1"/>
    <brk id="107" max="16383" man="1"/>
  </rowBreaks>
  <drawing r:id="rId2"/>
  <legacyDrawing r:id="rId3"/>
  <oleObjects>
    <mc:AlternateContent xmlns:mc="http://schemas.openxmlformats.org/markup-compatibility/2006">
      <mc:Choice Requires="x14">
        <oleObject progId="MSPhotoEd.3" shapeId="20666" r:id="rId4">
          <objectPr defaultSize="0" autoPict="0" r:id="rId5">
            <anchor moveWithCells="1" sizeWithCells="1">
              <from>
                <xdr:col>1</xdr:col>
                <xdr:colOff>3190875</xdr:colOff>
                <xdr:row>0</xdr:row>
                <xdr:rowOff>0</xdr:rowOff>
              </from>
              <to>
                <xdr:col>3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MSPhotoEd.3" shapeId="2066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specifikacija!Področje_tiskanja</vt:lpstr>
    </vt:vector>
  </TitlesOfParts>
  <Manager/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Jaka Grabeljsek</dc:creator>
  <cp:lastModifiedBy>Jaka Grabeljšek</cp:lastModifiedBy>
  <cp:lastPrinted>2017-09-27T16:56:34Z</cp:lastPrinted>
  <dcterms:created xsi:type="dcterms:W3CDTF">2005-07-13T09:17:54Z</dcterms:created>
  <dcterms:modified xsi:type="dcterms:W3CDTF">2017-09-27T16:56:38Z</dcterms:modified>
</cp:coreProperties>
</file>